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Metadata/LabelInfo.xml" ContentType="application/vnd.ms-office.classificationlabel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Relationship Id="rId4" Type="http://schemas.microsoft.com/office/2020/02/relationships/classificationlabels" Target="docMetadata/LabelInfo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erinb\Documents\perso\Editions ENI\25. Conduite de projets 2014\4. Démarrer un projet\"/>
    </mc:Choice>
  </mc:AlternateContent>
  <bookViews>
    <workbookView xWindow="0" yWindow="0" windowWidth="20490" windowHeight="8340" activeTab="3"/>
  </bookViews>
  <sheets>
    <sheet name="Indicateurs par direction" sheetId="1" r:id="rId1"/>
    <sheet name="WBS" sheetId="2" r:id="rId2"/>
    <sheet name="Analyse des risques" sheetId="3" r:id="rId3"/>
    <sheet name="Planning général" sheetId="4" r:id="rId4"/>
  </sheets>
  <externalReferences>
    <externalReference r:id="rId5"/>
  </externalReferences>
  <definedNames>
    <definedName name="_xlnm._FilterDatabase" localSheetId="0" hidden="1">'Indicateurs par direction'!$A$1:$E$29</definedName>
    <definedName name="_xlnm._FilterDatabase" localSheetId="1" hidden="1">WBS!$A$2:$J$2</definedName>
    <definedName name="charge_ba">WBS!$G$1</definedName>
    <definedName name="charge_cp">WBS!$B$23</definedName>
    <definedName name="charge_dba">WBS!$J$1</definedName>
    <definedName name="charge_dev">WBS!$F$1</definedName>
    <definedName name="charge_developpeur">WBS!$H$1</definedName>
    <definedName name="charge_graphiste">WBS!$I$1</definedName>
    <definedName name="charge_test">WBS!$B$22</definedName>
    <definedName name="potentiel_equipier">WBS!$B$27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" i="3" l="1"/>
  <c r="I1" i="3"/>
  <c r="H1" i="3"/>
  <c r="I14" i="3"/>
  <c r="I13" i="3"/>
  <c r="I12" i="3"/>
  <c r="I11" i="3"/>
  <c r="D10" i="3"/>
  <c r="I10" i="3" s="1"/>
  <c r="D9" i="3"/>
  <c r="I9" i="3" s="1"/>
  <c r="D8" i="3"/>
  <c r="I8" i="3" s="1"/>
  <c r="D7" i="3"/>
  <c r="I7" i="3" s="1"/>
  <c r="D6" i="3"/>
  <c r="I6" i="3" s="1"/>
  <c r="D5" i="3"/>
  <c r="I5" i="3" s="1"/>
  <c r="D4" i="3"/>
  <c r="I4" i="3" s="1"/>
  <c r="J4" i="3" l="1"/>
  <c r="J6" i="3"/>
  <c r="J8" i="3"/>
  <c r="J10" i="3"/>
  <c r="J12" i="3"/>
  <c r="J14" i="3"/>
  <c r="J5" i="3"/>
  <c r="J7" i="3"/>
  <c r="J9" i="3"/>
  <c r="J11" i="3"/>
  <c r="J13" i="3"/>
  <c r="H4" i="3"/>
  <c r="H5" i="3"/>
  <c r="H6" i="3"/>
  <c r="H7" i="3"/>
  <c r="H8" i="3"/>
  <c r="H9" i="3"/>
  <c r="H10" i="3"/>
  <c r="H11" i="3"/>
  <c r="H12" i="3"/>
  <c r="H13" i="3"/>
  <c r="H14" i="3"/>
  <c r="G27" i="2" l="1"/>
  <c r="G26" i="2"/>
  <c r="G25" i="2"/>
  <c r="G24" i="2"/>
  <c r="G23" i="2"/>
  <c r="G22" i="2"/>
  <c r="B27" i="2"/>
  <c r="I10" i="2"/>
  <c r="I4" i="2"/>
  <c r="H4" i="2"/>
  <c r="J14" i="2"/>
  <c r="J15" i="2"/>
  <c r="J18" i="2"/>
  <c r="J3" i="2"/>
  <c r="H18" i="2"/>
  <c r="H16" i="2"/>
  <c r="H14" i="2"/>
  <c r="H9" i="2"/>
  <c r="H5" i="2"/>
  <c r="H3" i="2"/>
  <c r="G18" i="2"/>
  <c r="G14" i="2"/>
  <c r="G9" i="2"/>
  <c r="G5" i="2"/>
  <c r="G3" i="2"/>
  <c r="E1" i="2"/>
  <c r="E19" i="2"/>
  <c r="F19" i="2" s="1"/>
  <c r="G19" i="2" s="1"/>
  <c r="F4" i="2"/>
  <c r="F1" i="2" s="1"/>
  <c r="B21" i="2" s="1"/>
  <c r="F5" i="2"/>
  <c r="J5" i="2" s="1"/>
  <c r="F6" i="2"/>
  <c r="J6" i="2" s="1"/>
  <c r="F7" i="2"/>
  <c r="H7" i="2" s="1"/>
  <c r="F8" i="2"/>
  <c r="J8" i="2" s="1"/>
  <c r="F9" i="2"/>
  <c r="J9" i="2" s="1"/>
  <c r="F10" i="2"/>
  <c r="H10" i="2" s="1"/>
  <c r="F11" i="2"/>
  <c r="H11" i="2" s="1"/>
  <c r="F12" i="2"/>
  <c r="H12" i="2" s="1"/>
  <c r="F3" i="2"/>
  <c r="E4" i="2"/>
  <c r="E5" i="2"/>
  <c r="E6" i="2"/>
  <c r="E7" i="2"/>
  <c r="E8" i="2"/>
  <c r="E9" i="2"/>
  <c r="E10" i="2"/>
  <c r="E11" i="2"/>
  <c r="E12" i="2"/>
  <c r="E13" i="2"/>
  <c r="F13" i="2" s="1"/>
  <c r="J13" i="2" s="1"/>
  <c r="E14" i="2"/>
  <c r="F14" i="2" s="1"/>
  <c r="E15" i="2"/>
  <c r="F15" i="2" s="1"/>
  <c r="H15" i="2" s="1"/>
  <c r="E16" i="2"/>
  <c r="F16" i="2" s="1"/>
  <c r="J16" i="2" s="1"/>
  <c r="E17" i="2"/>
  <c r="F17" i="2" s="1"/>
  <c r="J17" i="2" s="1"/>
  <c r="E18" i="2"/>
  <c r="F18" i="2" s="1"/>
  <c r="E3" i="2"/>
  <c r="B22" i="2" l="1"/>
  <c r="F26" i="2" s="1"/>
  <c r="H26" i="2" s="1"/>
  <c r="G13" i="2"/>
  <c r="G17" i="2"/>
  <c r="J19" i="2"/>
  <c r="J11" i="2"/>
  <c r="J7" i="2"/>
  <c r="H19" i="2"/>
  <c r="G6" i="2"/>
  <c r="G10" i="2"/>
  <c r="H6" i="2"/>
  <c r="H13" i="2"/>
  <c r="H17" i="2"/>
  <c r="H1" i="2" s="1"/>
  <c r="F23" i="2" s="1"/>
  <c r="H23" i="2" s="1"/>
  <c r="J10" i="2"/>
  <c r="I19" i="2"/>
  <c r="G7" i="2"/>
  <c r="G11" i="2"/>
  <c r="G15" i="2"/>
  <c r="I11" i="2"/>
  <c r="I1" i="2" s="1"/>
  <c r="F24" i="2" s="1"/>
  <c r="H24" i="2" s="1"/>
  <c r="G4" i="2"/>
  <c r="G8" i="2"/>
  <c r="G12" i="2"/>
  <c r="G16" i="2"/>
  <c r="H8" i="2"/>
  <c r="J12" i="2"/>
  <c r="J4" i="2"/>
  <c r="I12" i="2"/>
  <c r="G1" i="2" l="1"/>
  <c r="F22" i="2" s="1"/>
  <c r="H22" i="2" s="1"/>
  <c r="B23" i="2"/>
  <c r="F27" i="2" s="1"/>
  <c r="J1" i="2"/>
  <c r="F25" i="2" s="1"/>
  <c r="H25" i="2" s="1"/>
  <c r="B25" i="2"/>
  <c r="B28" i="2" s="1"/>
</calcChain>
</file>

<file path=xl/sharedStrings.xml><?xml version="1.0" encoding="utf-8"?>
<sst xmlns="http://schemas.openxmlformats.org/spreadsheetml/2006/main" count="278" uniqueCount="147">
  <si>
    <t>Direction</t>
  </si>
  <si>
    <t>Responsable</t>
  </si>
  <si>
    <t>Indicateur</t>
  </si>
  <si>
    <t>Base de faits</t>
  </si>
  <si>
    <t>Direction générale</t>
  </si>
  <si>
    <t>Direction commerciale</t>
  </si>
  <si>
    <t>Direction des opérations</t>
  </si>
  <si>
    <t>Direction de la production</t>
  </si>
  <si>
    <t>Direction juridique</t>
  </si>
  <si>
    <t>JP</t>
  </si>
  <si>
    <t>Dan</t>
  </si>
  <si>
    <t>François</t>
  </si>
  <si>
    <t>Samantha</t>
  </si>
  <si>
    <t>Hubert</t>
  </si>
  <si>
    <t>CA YTD</t>
  </si>
  <si>
    <t>Profit YTD</t>
  </si>
  <si>
    <t>Cash YTD</t>
  </si>
  <si>
    <t>Confidentiel</t>
  </si>
  <si>
    <t>Budget d'investissement</t>
  </si>
  <si>
    <t>Budget de fonctionnement</t>
  </si>
  <si>
    <t>Nombre de partenaires</t>
  </si>
  <si>
    <t>Nombre d'artistes représentés</t>
  </si>
  <si>
    <t>Variation commandes A-1</t>
  </si>
  <si>
    <t>Montant du pipe commercial</t>
  </si>
  <si>
    <t>Montant commandes partenaires YTD</t>
  </si>
  <si>
    <t>Montant commandes sponsors YTD</t>
  </si>
  <si>
    <t>Nombre d'opérations en cours</t>
  </si>
  <si>
    <t>Nombre d'opérations planifiées</t>
  </si>
  <si>
    <t>Revenu partenaire</t>
  </si>
  <si>
    <t>Revenu sponsors</t>
  </si>
  <si>
    <t>Variation opérations A-1</t>
  </si>
  <si>
    <t>Logiciel finance</t>
  </si>
  <si>
    <t>Excel</t>
  </si>
  <si>
    <t>Base de données</t>
  </si>
  <si>
    <t>A préciser</t>
  </si>
  <si>
    <t>Oui</t>
  </si>
  <si>
    <t>Nombre d'opérations réalisées</t>
  </si>
  <si>
    <t>Répartition artistes par type d'œuvre</t>
  </si>
  <si>
    <t>Disponibilité des studios</t>
  </si>
  <si>
    <t>Nombre de productions en cours</t>
  </si>
  <si>
    <t>Nombre de production planifiées</t>
  </si>
  <si>
    <t>Nombre de production réalisées</t>
  </si>
  <si>
    <t>Non</t>
  </si>
  <si>
    <t>Nombre de contrats partenaires</t>
  </si>
  <si>
    <t>Nombre de contrats sensibles</t>
  </si>
  <si>
    <t>Nombre de contrat à négocier</t>
  </si>
  <si>
    <t>Niveau financier d'engagement</t>
  </si>
  <si>
    <t>Nombre de contrats en contentieux</t>
  </si>
  <si>
    <t>Base de données et logiciel finance</t>
  </si>
  <si>
    <t>William</t>
  </si>
  <si>
    <t>Nombre de partenariats à renouveler</t>
  </si>
  <si>
    <t>Module</t>
  </si>
  <si>
    <t>Sous-module</t>
  </si>
  <si>
    <t>Nombre de points</t>
  </si>
  <si>
    <t>Difficulté 1-3</t>
  </si>
  <si>
    <t>Total</t>
  </si>
  <si>
    <t>Analyste</t>
  </si>
  <si>
    <t>Développeur</t>
  </si>
  <si>
    <t>Graphiste</t>
  </si>
  <si>
    <t>DBA</t>
  </si>
  <si>
    <t>Administration</t>
  </si>
  <si>
    <t>Connexion</t>
  </si>
  <si>
    <t>Navigation</t>
  </si>
  <si>
    <t>Liste des directions</t>
  </si>
  <si>
    <t>Liste des indicateurs</t>
  </si>
  <si>
    <t>Droits d'accès : liste + détail</t>
  </si>
  <si>
    <t>Sauvegardes périodiques</t>
  </si>
  <si>
    <t>Contrôle de diffusion</t>
  </si>
  <si>
    <t>Diffusion</t>
  </si>
  <si>
    <t>Rapport décisionnel</t>
  </si>
  <si>
    <t>Widget intranet</t>
  </si>
  <si>
    <t>Source web Tv</t>
  </si>
  <si>
    <t>Total points</t>
  </si>
  <si>
    <t>Charge</t>
  </si>
  <si>
    <t>Charge jours</t>
  </si>
  <si>
    <t>Interfaces</t>
  </si>
  <si>
    <t>Interface studios</t>
  </si>
  <si>
    <t>Interface excel</t>
  </si>
  <si>
    <t>Interface logiciel finance</t>
  </si>
  <si>
    <t>Interface base de données</t>
  </si>
  <si>
    <t>Indicateurs</t>
  </si>
  <si>
    <t>Calcul de KPI</t>
  </si>
  <si>
    <t>Analyse de KPI</t>
  </si>
  <si>
    <t>Représentation spécifique</t>
  </si>
  <si>
    <t>Charge développement</t>
  </si>
  <si>
    <t>Tests</t>
  </si>
  <si>
    <t>Suivi de projet</t>
  </si>
  <si>
    <t>Total charge j.h</t>
  </si>
  <si>
    <t>Nombre de semaines projet</t>
  </si>
  <si>
    <t>Potentiel équipier</t>
  </si>
  <si>
    <t>Taille de l'équipe</t>
  </si>
  <si>
    <t>Testeur</t>
  </si>
  <si>
    <t>Viviane</t>
  </si>
  <si>
    <t>Jean-Luc, Grégory</t>
  </si>
  <si>
    <t>Franck</t>
  </si>
  <si>
    <t>Vincent</t>
  </si>
  <si>
    <t>Corentin, Oriane</t>
  </si>
  <si>
    <t>Jérôme</t>
  </si>
  <si>
    <t>Profil</t>
  </si>
  <si>
    <t>Potentiel</t>
  </si>
  <si>
    <t>Nb équipiers</t>
  </si>
  <si>
    <t>Affectation</t>
  </si>
  <si>
    <t>Classification</t>
  </si>
  <si>
    <t>Risque</t>
  </si>
  <si>
    <t>Probabilité</t>
  </si>
  <si>
    <t>Sévérité</t>
  </si>
  <si>
    <t>Impact</t>
  </si>
  <si>
    <t>Technologique</t>
  </si>
  <si>
    <t>Organisation</t>
  </si>
  <si>
    <t>Fonctionnel</t>
  </si>
  <si>
    <t>Evolutions de la liste des indicateurs</t>
  </si>
  <si>
    <t>Difficultés dans l'audit des différentes sources</t>
  </si>
  <si>
    <t>Indisponibilité des testeurs</t>
  </si>
  <si>
    <t>Prise en main du framework web tv</t>
  </si>
  <si>
    <t>Non respect des périodes de recette</t>
  </si>
  <si>
    <t>Non respect des délais avec un taux de charge &gt; 90%</t>
  </si>
  <si>
    <t>Difficulté d'intégration des interfaces studios</t>
  </si>
  <si>
    <t>Tests utilisateurs</t>
  </si>
  <si>
    <t>Go live</t>
  </si>
  <si>
    <t>Sprint 1</t>
  </si>
  <si>
    <t>Recueil exigences</t>
  </si>
  <si>
    <t>Spécifications</t>
  </si>
  <si>
    <t>Développement</t>
  </si>
  <si>
    <t>Tests d'intégration</t>
  </si>
  <si>
    <t>Connexion, navigation, liste direction</t>
  </si>
  <si>
    <t>Interface Excel</t>
  </si>
  <si>
    <t>Analyse de kpi</t>
  </si>
  <si>
    <t>Sprint 2</t>
  </si>
  <si>
    <t>Correction de bugs</t>
  </si>
  <si>
    <t>Calcul des KPI, rapport décisionnel, widget intranet</t>
  </si>
  <si>
    <t>Sauvegardes périodiques, interface studio, interface logiciel finance</t>
  </si>
  <si>
    <t>Source web Tv, interface base de données, représentation spécifique</t>
  </si>
  <si>
    <t>Sprint 3</t>
  </si>
  <si>
    <t>Sem 1</t>
  </si>
  <si>
    <t>Sem 2</t>
  </si>
  <si>
    <t>Sem 3</t>
  </si>
  <si>
    <t>Sem 4</t>
  </si>
  <si>
    <t>Sem 5</t>
  </si>
  <si>
    <t>Sem 6</t>
  </si>
  <si>
    <t>Sem 7</t>
  </si>
  <si>
    <t>Sem 8</t>
  </si>
  <si>
    <t>Sem 9</t>
  </si>
  <si>
    <t>Sem 10</t>
  </si>
  <si>
    <t>Sem 11</t>
  </si>
  <si>
    <t>Sem 12</t>
  </si>
  <si>
    <t>Droits d'accès, liste  indicateurs, contrôles diffusion</t>
  </si>
  <si>
    <t>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</si>
</sst>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Wingdings"/>
      <charset val="2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2" fillId="0" borderId="0" xfId="0" applyFont="1"/>
    <xf numFmtId="0" fontId="1" fillId="0" borderId="1" xfId="0" applyFont="1" applyBorder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2" xfId="0" applyBorder="1"/>
    <xf numFmtId="0" fontId="0" fillId="2" borderId="0" xfId="0" applyFill="1"/>
    <xf numFmtId="0" fontId="0" fillId="2" borderId="2" xfId="0" applyFill="1" applyBorder="1"/>
    <xf numFmtId="0" fontId="0" fillId="3" borderId="2" xfId="0" applyFill="1" applyBorder="1"/>
    <xf numFmtId="0" fontId="0" fillId="0" borderId="2" xfId="0" applyFill="1" applyBorder="1"/>
    <xf numFmtId="0" fontId="0" fillId="4" borderId="2" xfId="0" applyFill="1" applyBorder="1"/>
    <xf numFmtId="0" fontId="0" fillId="3" borderId="0" xfId="0" applyFill="1"/>
    <xf numFmtId="0" fontId="0" fillId="6" borderId="0" xfId="0" applyFill="1"/>
    <xf numFmtId="0" fontId="0" fillId="0" borderId="0" xfId="0" applyFill="1"/>
    <xf numFmtId="0" fontId="0" fillId="5" borderId="2" xfId="0" applyFill="1" applyBorder="1"/>
    <xf numFmtId="0" fontId="1" fillId="0" borderId="4" xfId="0" applyFont="1" applyBorder="1"/>
    <xf numFmtId="0" fontId="0" fillId="0" borderId="4" xfId="0" applyBorder="1"/>
    <xf numFmtId="0" fontId="0" fillId="0" borderId="3" xfId="0" applyBorder="1"/>
    <xf numFmtId="0" fontId="0" fillId="4" borderId="0" xfId="0" applyFill="1" applyBorder="1"/>
    <xf numFmtId="0" fontId="0" fillId="5" borderId="0" xfId="0" applyFill="1" applyBorder="1"/>
    <xf numFmtId="0" fontId="0" fillId="7" borderId="2" xfId="0" applyFill="1" applyBorder="1"/>
    <xf numFmtId="0" fontId="0" fillId="6" borderId="0" xfId="0" applyFill="1" applyBorder="1"/>
    <xf numFmtId="0" fontId="3" fillId="0" borderId="2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stacked"/>
        <c:varyColors val="0"/>
        <c:ser>
          <c:idx val="0"/>
          <c:order val="0"/>
          <c:tx>
            <c:v>Classification du risque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'Analyse des risques'!$H$3:$J$3</c:f>
              <c:strCache>
                <c:ptCount val="3"/>
                <c:pt idx="0">
                  <c:v>Technologique</c:v>
                </c:pt>
                <c:pt idx="1">
                  <c:v>Organisation</c:v>
                </c:pt>
                <c:pt idx="2">
                  <c:v>Fonctionnel</c:v>
                </c:pt>
              </c:strCache>
            </c:strRef>
          </c:cat>
          <c:val>
            <c:numRef>
              <c:f>'Analyse des risques'!$H$1:$J$1</c:f>
              <c:numCache>
                <c:formatCode>General</c:formatCode>
                <c:ptCount val="3"/>
                <c:pt idx="0">
                  <c:v>8</c:v>
                </c:pt>
                <c:pt idx="1">
                  <c:v>7</c:v>
                </c:pt>
                <c:pt idx="2">
                  <c:v>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81574992"/>
        <c:axId val="481575384"/>
      </c:barChart>
      <c:catAx>
        <c:axId val="48157499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81575384"/>
        <c:crosses val="autoZero"/>
        <c:auto val="1"/>
        <c:lblAlgn val="ctr"/>
        <c:lblOffset val="100"/>
        <c:noMultiLvlLbl val="0"/>
      </c:catAx>
      <c:valAx>
        <c:axId val="4815753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815749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15</xdr:row>
      <xdr:rowOff>0</xdr:rowOff>
    </xdr:from>
    <xdr:to>
      <xdr:col>3</xdr:col>
      <xdr:colOff>600075</xdr:colOff>
      <xdr:row>29</xdr:row>
      <xdr:rowOff>76200</xdr:rowOff>
    </xdr:to>
    <xdr:graphicFrame macro="">
      <xdr:nvGraphicFramePr>
        <xdr:cNvPr id="2" name="Graphique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uerinb/Documents/perso/Editions%20ENI/25.%20Conduite%20de%20projets%202014/3.%20La%20prise%20en%20compte%20du%20risque/Etude%20de%20risque%20CRM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valuation"/>
      <sheetName val="Gestion"/>
      <sheetName val="Choix modèle"/>
    </sheetNames>
    <sheetDataSet>
      <sheetData sheetId="0" refreshError="1"/>
      <sheetData sheetId="1" refreshError="1"/>
      <sheetData sheetId="2">
        <row r="1">
          <cell r="I1">
            <v>4</v>
          </cell>
          <cell r="J1">
            <v>15</v>
          </cell>
          <cell r="K1">
            <v>6</v>
          </cell>
        </row>
        <row r="3">
          <cell r="I3" t="str">
            <v>Technologique</v>
          </cell>
          <cell r="J3" t="str">
            <v>Organisation</v>
          </cell>
          <cell r="K3" t="str">
            <v>Fonctionnel</v>
          </cell>
        </row>
      </sheetData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topLeftCell="A16" zoomScale="115" zoomScaleNormal="115" workbookViewId="0">
      <selection activeCell="A2" sqref="A2:A29"/>
    </sheetView>
  </sheetViews>
  <sheetFormatPr baseColWidth="10" defaultRowHeight="15" x14ac:dyDescent="0.25"/>
  <cols>
    <col min="1" max="1" width="23.85546875" customWidth="1"/>
    <col min="2" max="2" width="14.85546875" customWidth="1"/>
    <col min="3" max="3" width="33.85546875" customWidth="1"/>
    <col min="4" max="4" width="16.42578125" customWidth="1"/>
    <col min="5" max="5" width="13.28515625" customWidth="1"/>
  </cols>
  <sheetData>
    <row r="1" spans="1: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17</v>
      </c>
    </row>
    <row r="2" spans="1:5" x14ac:dyDescent="0.25">
      <c r="A2" t="s">
        <v>4</v>
      </c>
      <c r="B2" t="s">
        <v>9</v>
      </c>
      <c r="C2" t="s">
        <v>14</v>
      </c>
      <c r="D2" t="s">
        <v>31</v>
      </c>
      <c r="E2" t="s">
        <v>35</v>
      </c>
    </row>
    <row r="3" spans="1:5" x14ac:dyDescent="0.25">
      <c r="A3" t="s">
        <v>4</v>
      </c>
      <c r="B3" t="s">
        <v>9</v>
      </c>
      <c r="C3" t="s">
        <v>15</v>
      </c>
      <c r="D3" t="s">
        <v>31</v>
      </c>
      <c r="E3" t="s">
        <v>35</v>
      </c>
    </row>
    <row r="4" spans="1:5" x14ac:dyDescent="0.25">
      <c r="A4" t="s">
        <v>4</v>
      </c>
      <c r="B4" t="s">
        <v>9</v>
      </c>
      <c r="C4" t="s">
        <v>16</v>
      </c>
      <c r="D4" t="s">
        <v>31</v>
      </c>
      <c r="E4" t="s">
        <v>35</v>
      </c>
    </row>
    <row r="5" spans="1:5" x14ac:dyDescent="0.25">
      <c r="A5" t="s">
        <v>4</v>
      </c>
      <c r="B5" t="s">
        <v>10</v>
      </c>
      <c r="C5" t="s">
        <v>18</v>
      </c>
      <c r="D5" t="s">
        <v>32</v>
      </c>
      <c r="E5" t="s">
        <v>35</v>
      </c>
    </row>
    <row r="6" spans="1:5" x14ac:dyDescent="0.25">
      <c r="A6" t="s">
        <v>4</v>
      </c>
      <c r="B6" t="s">
        <v>10</v>
      </c>
      <c r="C6" t="s">
        <v>19</v>
      </c>
      <c r="D6" t="s">
        <v>32</v>
      </c>
      <c r="E6" t="s">
        <v>35</v>
      </c>
    </row>
    <row r="7" spans="1:5" x14ac:dyDescent="0.25">
      <c r="A7" t="s">
        <v>4</v>
      </c>
      <c r="B7" t="s">
        <v>10</v>
      </c>
      <c r="C7" t="s">
        <v>20</v>
      </c>
      <c r="D7" t="s">
        <v>33</v>
      </c>
      <c r="E7" t="s">
        <v>35</v>
      </c>
    </row>
    <row r="8" spans="1:5" x14ac:dyDescent="0.25">
      <c r="A8" t="s">
        <v>4</v>
      </c>
      <c r="B8" t="s">
        <v>10</v>
      </c>
      <c r="C8" t="s">
        <v>21</v>
      </c>
      <c r="D8" t="s">
        <v>33</v>
      </c>
      <c r="E8" t="s">
        <v>42</v>
      </c>
    </row>
    <row r="9" spans="1:5" x14ac:dyDescent="0.25">
      <c r="A9" t="s">
        <v>5</v>
      </c>
      <c r="B9" s="3" t="s">
        <v>49</v>
      </c>
      <c r="C9" t="s">
        <v>24</v>
      </c>
      <c r="D9" t="s">
        <v>31</v>
      </c>
      <c r="E9" t="s">
        <v>35</v>
      </c>
    </row>
    <row r="10" spans="1:5" x14ac:dyDescent="0.25">
      <c r="A10" t="s">
        <v>5</v>
      </c>
      <c r="B10" s="3" t="s">
        <v>49</v>
      </c>
      <c r="C10" t="s">
        <v>25</v>
      </c>
      <c r="D10" t="s">
        <v>31</v>
      </c>
      <c r="E10" t="s">
        <v>35</v>
      </c>
    </row>
    <row r="11" spans="1:5" x14ac:dyDescent="0.25">
      <c r="A11" t="s">
        <v>5</v>
      </c>
      <c r="B11" s="3" t="s">
        <v>49</v>
      </c>
      <c r="C11" t="s">
        <v>23</v>
      </c>
      <c r="D11" t="s">
        <v>34</v>
      </c>
      <c r="E11" t="s">
        <v>35</v>
      </c>
    </row>
    <row r="12" spans="1:5" x14ac:dyDescent="0.25">
      <c r="A12" t="s">
        <v>5</v>
      </c>
      <c r="B12" s="3" t="s">
        <v>49</v>
      </c>
      <c r="C12" t="s">
        <v>22</v>
      </c>
      <c r="D12" t="s">
        <v>31</v>
      </c>
      <c r="E12" t="s">
        <v>35</v>
      </c>
    </row>
    <row r="13" spans="1:5" x14ac:dyDescent="0.25">
      <c r="A13" t="s">
        <v>5</v>
      </c>
      <c r="B13" s="3" t="s">
        <v>49</v>
      </c>
      <c r="C13" t="s">
        <v>50</v>
      </c>
      <c r="D13" t="s">
        <v>34</v>
      </c>
      <c r="E13" t="s">
        <v>35</v>
      </c>
    </row>
    <row r="14" spans="1:5" x14ac:dyDescent="0.25">
      <c r="A14" t="s">
        <v>6</v>
      </c>
      <c r="B14" t="s">
        <v>11</v>
      </c>
      <c r="C14" t="s">
        <v>26</v>
      </c>
      <c r="D14" t="s">
        <v>32</v>
      </c>
      <c r="E14" t="s">
        <v>35</v>
      </c>
    </row>
    <row r="15" spans="1:5" x14ac:dyDescent="0.25">
      <c r="A15" t="s">
        <v>6</v>
      </c>
      <c r="B15" t="s">
        <v>11</v>
      </c>
      <c r="C15" t="s">
        <v>27</v>
      </c>
      <c r="D15" t="s">
        <v>32</v>
      </c>
      <c r="E15" t="s">
        <v>35</v>
      </c>
    </row>
    <row r="16" spans="1:5" x14ac:dyDescent="0.25">
      <c r="A16" t="s">
        <v>6</v>
      </c>
      <c r="B16" t="s">
        <v>11</v>
      </c>
      <c r="C16" t="s">
        <v>36</v>
      </c>
      <c r="D16" t="s">
        <v>32</v>
      </c>
      <c r="E16" t="s">
        <v>35</v>
      </c>
    </row>
    <row r="17" spans="1:5" x14ac:dyDescent="0.25">
      <c r="A17" t="s">
        <v>6</v>
      </c>
      <c r="B17" t="s">
        <v>11</v>
      </c>
      <c r="C17" t="s">
        <v>28</v>
      </c>
      <c r="D17" t="s">
        <v>32</v>
      </c>
      <c r="E17" t="s">
        <v>35</v>
      </c>
    </row>
    <row r="18" spans="1:5" x14ac:dyDescent="0.25">
      <c r="A18" t="s">
        <v>6</v>
      </c>
      <c r="B18" t="s">
        <v>11</v>
      </c>
      <c r="C18" t="s">
        <v>29</v>
      </c>
      <c r="D18" t="s">
        <v>32</v>
      </c>
      <c r="E18" t="s">
        <v>35</v>
      </c>
    </row>
    <row r="19" spans="1:5" x14ac:dyDescent="0.25">
      <c r="A19" t="s">
        <v>6</v>
      </c>
      <c r="B19" t="s">
        <v>11</v>
      </c>
      <c r="C19" t="s">
        <v>30</v>
      </c>
      <c r="D19" t="s">
        <v>32</v>
      </c>
      <c r="E19" t="s">
        <v>35</v>
      </c>
    </row>
    <row r="20" spans="1:5" x14ac:dyDescent="0.25">
      <c r="A20" t="s">
        <v>7</v>
      </c>
      <c r="B20" t="s">
        <v>12</v>
      </c>
      <c r="C20" t="s">
        <v>37</v>
      </c>
      <c r="D20" t="s">
        <v>34</v>
      </c>
      <c r="E20" t="s">
        <v>34</v>
      </c>
    </row>
    <row r="21" spans="1:5" x14ac:dyDescent="0.25">
      <c r="A21" t="s">
        <v>7</v>
      </c>
      <c r="B21" t="s">
        <v>12</v>
      </c>
      <c r="C21" t="s">
        <v>38</v>
      </c>
      <c r="D21" t="s">
        <v>34</v>
      </c>
      <c r="E21" t="s">
        <v>35</v>
      </c>
    </row>
    <row r="22" spans="1:5" x14ac:dyDescent="0.25">
      <c r="A22" t="s">
        <v>7</v>
      </c>
      <c r="B22" t="s">
        <v>12</v>
      </c>
      <c r="C22" t="s">
        <v>39</v>
      </c>
      <c r="D22" t="s">
        <v>32</v>
      </c>
      <c r="E22" t="s">
        <v>35</v>
      </c>
    </row>
    <row r="23" spans="1:5" x14ac:dyDescent="0.25">
      <c r="A23" t="s">
        <v>7</v>
      </c>
      <c r="B23" t="s">
        <v>12</v>
      </c>
      <c r="C23" t="s">
        <v>40</v>
      </c>
      <c r="D23" t="s">
        <v>32</v>
      </c>
      <c r="E23" t="s">
        <v>35</v>
      </c>
    </row>
    <row r="24" spans="1:5" x14ac:dyDescent="0.25">
      <c r="A24" t="s">
        <v>7</v>
      </c>
      <c r="B24" t="s">
        <v>12</v>
      </c>
      <c r="C24" t="s">
        <v>41</v>
      </c>
      <c r="D24" t="s">
        <v>32</v>
      </c>
      <c r="E24" t="s">
        <v>42</v>
      </c>
    </row>
    <row r="25" spans="1:5" x14ac:dyDescent="0.25">
      <c r="A25" t="s">
        <v>8</v>
      </c>
      <c r="B25" t="s">
        <v>13</v>
      </c>
      <c r="C25" t="s">
        <v>43</v>
      </c>
      <c r="D25" t="s">
        <v>33</v>
      </c>
      <c r="E25" t="s">
        <v>35</v>
      </c>
    </row>
    <row r="26" spans="1:5" x14ac:dyDescent="0.25">
      <c r="A26" t="s">
        <v>8</v>
      </c>
      <c r="B26" t="s">
        <v>13</v>
      </c>
      <c r="C26" t="s">
        <v>44</v>
      </c>
      <c r="D26" t="s">
        <v>33</v>
      </c>
      <c r="E26" t="s">
        <v>35</v>
      </c>
    </row>
    <row r="27" spans="1:5" x14ac:dyDescent="0.25">
      <c r="A27" t="s">
        <v>8</v>
      </c>
      <c r="B27" t="s">
        <v>13</v>
      </c>
      <c r="C27" t="s">
        <v>45</v>
      </c>
      <c r="D27" t="s">
        <v>33</v>
      </c>
      <c r="E27" t="s">
        <v>35</v>
      </c>
    </row>
    <row r="28" spans="1:5" ht="45" x14ac:dyDescent="0.25">
      <c r="A28" t="s">
        <v>8</v>
      </c>
      <c r="B28" t="s">
        <v>13</v>
      </c>
      <c r="C28" t="s">
        <v>46</v>
      </c>
      <c r="D28" s="1" t="s">
        <v>48</v>
      </c>
      <c r="E28" t="s">
        <v>35</v>
      </c>
    </row>
    <row r="29" spans="1:5" x14ac:dyDescent="0.25">
      <c r="A29" t="s">
        <v>8</v>
      </c>
      <c r="B29" t="s">
        <v>13</v>
      </c>
      <c r="C29" t="s">
        <v>47</v>
      </c>
      <c r="D29" s="1" t="s">
        <v>32</v>
      </c>
      <c r="E29" t="s">
        <v>35</v>
      </c>
    </row>
  </sheetData>
  <autoFilter ref="A1:E29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workbookViewId="0">
      <selection activeCell="H16" sqref="H16"/>
    </sheetView>
  </sheetViews>
  <sheetFormatPr baseColWidth="10" defaultRowHeight="15" x14ac:dyDescent="0.25"/>
  <cols>
    <col min="1" max="1" width="25.42578125" customWidth="1"/>
    <col min="2" max="2" width="25.7109375" customWidth="1"/>
    <col min="3" max="3" width="17.85546875" customWidth="1"/>
    <col min="4" max="4" width="12.7109375" customWidth="1"/>
    <col min="5" max="5" width="13.5703125" customWidth="1"/>
    <col min="6" max="6" width="14.140625" customWidth="1"/>
    <col min="7" max="7" width="13.42578125" customWidth="1"/>
  </cols>
  <sheetData>
    <row r="1" spans="1:10" x14ac:dyDescent="0.25">
      <c r="E1">
        <f>+SUBTOTAL(9,E3:E25)</f>
        <v>108</v>
      </c>
      <c r="F1">
        <f>+SUBTOTAL(9,F3:F20)</f>
        <v>216</v>
      </c>
      <c r="G1">
        <f>+SUBTOTAL(9,G3:G20)</f>
        <v>54</v>
      </c>
      <c r="H1">
        <f>+SUBTOTAL(9,H3:H20)</f>
        <v>100.5</v>
      </c>
      <c r="I1">
        <f>+SUBTOTAL(9,I3:I20)</f>
        <v>7.5</v>
      </c>
      <c r="J1">
        <f>+SUBTOTAL(9,J3:J20)</f>
        <v>54</v>
      </c>
    </row>
    <row r="2" spans="1:10" x14ac:dyDescent="0.25">
      <c r="A2" s="4" t="s">
        <v>51</v>
      </c>
      <c r="B2" s="4" t="s">
        <v>52</v>
      </c>
      <c r="C2" s="4" t="s">
        <v>53</v>
      </c>
      <c r="D2" s="4" t="s">
        <v>54</v>
      </c>
      <c r="E2" s="4" t="s">
        <v>72</v>
      </c>
      <c r="F2" s="4" t="s">
        <v>74</v>
      </c>
      <c r="G2" s="4" t="s">
        <v>56</v>
      </c>
      <c r="H2" s="4" t="s">
        <v>57</v>
      </c>
      <c r="I2" s="4" t="s">
        <v>58</v>
      </c>
      <c r="J2" s="4" t="s">
        <v>59</v>
      </c>
    </row>
    <row r="3" spans="1:10" x14ac:dyDescent="0.25">
      <c r="A3" t="s">
        <v>60</v>
      </c>
      <c r="B3" t="s">
        <v>61</v>
      </c>
      <c r="C3">
        <v>1</v>
      </c>
      <c r="D3">
        <v>1</v>
      </c>
      <c r="E3">
        <f>+C3*D3</f>
        <v>1</v>
      </c>
      <c r="F3">
        <f>+E3*2</f>
        <v>2</v>
      </c>
      <c r="G3">
        <f>+F3/4</f>
        <v>0.5</v>
      </c>
      <c r="H3">
        <f>+F3/2</f>
        <v>1</v>
      </c>
      <c r="J3">
        <f>+F3/4</f>
        <v>0.5</v>
      </c>
    </row>
    <row r="4" spans="1:10" x14ac:dyDescent="0.25">
      <c r="A4" t="s">
        <v>60</v>
      </c>
      <c r="B4" t="s">
        <v>62</v>
      </c>
      <c r="C4">
        <v>1</v>
      </c>
      <c r="D4">
        <v>1</v>
      </c>
      <c r="E4">
        <f t="shared" ref="E4:E18" si="0">+C4*D4</f>
        <v>1</v>
      </c>
      <c r="F4">
        <f t="shared" ref="F4:F24" si="1">+E4*2</f>
        <v>2</v>
      </c>
      <c r="G4">
        <f>+F4/4</f>
        <v>0.5</v>
      </c>
      <c r="H4">
        <f>+F4/4</f>
        <v>0.5</v>
      </c>
      <c r="I4">
        <f>+F4/4</f>
        <v>0.5</v>
      </c>
      <c r="J4">
        <f t="shared" ref="J4:J19" si="2">+F4/4</f>
        <v>0.5</v>
      </c>
    </row>
    <row r="5" spans="1:10" x14ac:dyDescent="0.25">
      <c r="A5" t="s">
        <v>60</v>
      </c>
      <c r="B5" t="s">
        <v>65</v>
      </c>
      <c r="C5">
        <v>2</v>
      </c>
      <c r="D5">
        <v>1</v>
      </c>
      <c r="E5">
        <f t="shared" si="0"/>
        <v>2</v>
      </c>
      <c r="F5">
        <f t="shared" si="1"/>
        <v>4</v>
      </c>
      <c r="G5">
        <f>+F5/4</f>
        <v>1</v>
      </c>
      <c r="H5">
        <f>+F5/2</f>
        <v>2</v>
      </c>
      <c r="J5">
        <f t="shared" si="2"/>
        <v>1</v>
      </c>
    </row>
    <row r="6" spans="1:10" x14ac:dyDescent="0.25">
      <c r="A6" t="s">
        <v>60</v>
      </c>
      <c r="B6" t="s">
        <v>63</v>
      </c>
      <c r="C6">
        <v>2</v>
      </c>
      <c r="D6">
        <v>1</v>
      </c>
      <c r="E6">
        <f t="shared" si="0"/>
        <v>2</v>
      </c>
      <c r="F6">
        <f t="shared" si="1"/>
        <v>4</v>
      </c>
      <c r="G6">
        <f>+F6/4</f>
        <v>1</v>
      </c>
      <c r="H6">
        <f>+F6/2</f>
        <v>2</v>
      </c>
      <c r="J6">
        <f t="shared" si="2"/>
        <v>1</v>
      </c>
    </row>
    <row r="7" spans="1:10" x14ac:dyDescent="0.25">
      <c r="A7" t="s">
        <v>60</v>
      </c>
      <c r="B7" t="s">
        <v>64</v>
      </c>
      <c r="C7">
        <v>2</v>
      </c>
      <c r="D7">
        <v>1</v>
      </c>
      <c r="E7">
        <f t="shared" si="0"/>
        <v>2</v>
      </c>
      <c r="F7">
        <f t="shared" si="1"/>
        <v>4</v>
      </c>
      <c r="G7">
        <f>+F7/4</f>
        <v>1</v>
      </c>
      <c r="H7">
        <f>+F7/2</f>
        <v>2</v>
      </c>
      <c r="J7">
        <f t="shared" si="2"/>
        <v>1</v>
      </c>
    </row>
    <row r="8" spans="1:10" x14ac:dyDescent="0.25">
      <c r="A8" t="s">
        <v>60</v>
      </c>
      <c r="B8" t="s">
        <v>66</v>
      </c>
      <c r="C8">
        <v>2</v>
      </c>
      <c r="D8">
        <v>2</v>
      </c>
      <c r="E8">
        <f t="shared" si="0"/>
        <v>4</v>
      </c>
      <c r="F8">
        <f t="shared" si="1"/>
        <v>8</v>
      </c>
      <c r="G8">
        <f>+F8/4</f>
        <v>2</v>
      </c>
      <c r="H8">
        <f>+F8/2</f>
        <v>4</v>
      </c>
      <c r="J8">
        <f t="shared" si="2"/>
        <v>2</v>
      </c>
    </row>
    <row r="9" spans="1:10" x14ac:dyDescent="0.25">
      <c r="A9" t="s">
        <v>60</v>
      </c>
      <c r="B9" t="s">
        <v>67</v>
      </c>
      <c r="C9">
        <v>3</v>
      </c>
      <c r="D9">
        <v>2</v>
      </c>
      <c r="E9">
        <f t="shared" si="0"/>
        <v>6</v>
      </c>
      <c r="F9">
        <f t="shared" si="1"/>
        <v>12</v>
      </c>
      <c r="G9">
        <f>+F9/4</f>
        <v>3</v>
      </c>
      <c r="H9">
        <f>+F9/2</f>
        <v>6</v>
      </c>
      <c r="J9">
        <f t="shared" si="2"/>
        <v>3</v>
      </c>
    </row>
    <row r="10" spans="1:10" x14ac:dyDescent="0.25">
      <c r="A10" t="s">
        <v>68</v>
      </c>
      <c r="B10" t="s">
        <v>69</v>
      </c>
      <c r="C10">
        <v>1</v>
      </c>
      <c r="D10">
        <v>3</v>
      </c>
      <c r="E10">
        <f t="shared" si="0"/>
        <v>3</v>
      </c>
      <c r="F10">
        <f t="shared" si="1"/>
        <v>6</v>
      </c>
      <c r="G10">
        <f>+F10/4</f>
        <v>1.5</v>
      </c>
      <c r="H10">
        <f>+F10/4</f>
        <v>1.5</v>
      </c>
      <c r="I10">
        <f>+F10/4</f>
        <v>1.5</v>
      </c>
      <c r="J10">
        <f t="shared" si="2"/>
        <v>1.5</v>
      </c>
    </row>
    <row r="11" spans="1:10" x14ac:dyDescent="0.25">
      <c r="A11" t="s">
        <v>68</v>
      </c>
      <c r="B11" t="s">
        <v>70</v>
      </c>
      <c r="C11">
        <v>1</v>
      </c>
      <c r="D11">
        <v>3</v>
      </c>
      <c r="E11">
        <f t="shared" si="0"/>
        <v>3</v>
      </c>
      <c r="F11">
        <f t="shared" si="1"/>
        <v>6</v>
      </c>
      <c r="G11">
        <f>+F11/4</f>
        <v>1.5</v>
      </c>
      <c r="H11">
        <f>+F11/4</f>
        <v>1.5</v>
      </c>
      <c r="I11">
        <f>+F11/4</f>
        <v>1.5</v>
      </c>
      <c r="J11">
        <f t="shared" si="2"/>
        <v>1.5</v>
      </c>
    </row>
    <row r="12" spans="1:10" x14ac:dyDescent="0.25">
      <c r="A12" t="s">
        <v>68</v>
      </c>
      <c r="B12" t="s">
        <v>71</v>
      </c>
      <c r="C12">
        <v>1</v>
      </c>
      <c r="D12">
        <v>3</v>
      </c>
      <c r="E12">
        <f t="shared" si="0"/>
        <v>3</v>
      </c>
      <c r="F12">
        <f t="shared" si="1"/>
        <v>6</v>
      </c>
      <c r="G12">
        <f>+F12/4</f>
        <v>1.5</v>
      </c>
      <c r="H12">
        <f>+F12/4</f>
        <v>1.5</v>
      </c>
      <c r="I12">
        <f>+F12/4</f>
        <v>1.5</v>
      </c>
      <c r="J12">
        <f t="shared" si="2"/>
        <v>1.5</v>
      </c>
    </row>
    <row r="13" spans="1:10" x14ac:dyDescent="0.25">
      <c r="A13" t="s">
        <v>75</v>
      </c>
      <c r="B13" t="s">
        <v>76</v>
      </c>
      <c r="C13">
        <v>4</v>
      </c>
      <c r="D13">
        <v>2</v>
      </c>
      <c r="E13">
        <f t="shared" si="0"/>
        <v>8</v>
      </c>
      <c r="F13">
        <f t="shared" si="1"/>
        <v>16</v>
      </c>
      <c r="G13">
        <f>+F13/4</f>
        <v>4</v>
      </c>
      <c r="H13">
        <f>+F13/2</f>
        <v>8</v>
      </c>
      <c r="J13">
        <f t="shared" si="2"/>
        <v>4</v>
      </c>
    </row>
    <row r="14" spans="1:10" x14ac:dyDescent="0.25">
      <c r="A14" t="s">
        <v>75</v>
      </c>
      <c r="B14" t="s">
        <v>77</v>
      </c>
      <c r="C14">
        <v>5</v>
      </c>
      <c r="D14">
        <v>1</v>
      </c>
      <c r="E14">
        <f t="shared" si="0"/>
        <v>5</v>
      </c>
      <c r="F14">
        <f t="shared" si="1"/>
        <v>10</v>
      </c>
      <c r="G14">
        <f>+F14/4</f>
        <v>2.5</v>
      </c>
      <c r="H14">
        <f>+F14/2</f>
        <v>5</v>
      </c>
      <c r="J14">
        <f t="shared" si="2"/>
        <v>2.5</v>
      </c>
    </row>
    <row r="15" spans="1:10" x14ac:dyDescent="0.25">
      <c r="A15" t="s">
        <v>75</v>
      </c>
      <c r="B15" t="s">
        <v>78</v>
      </c>
      <c r="C15">
        <v>2</v>
      </c>
      <c r="D15">
        <v>2</v>
      </c>
      <c r="E15">
        <f t="shared" si="0"/>
        <v>4</v>
      </c>
      <c r="F15">
        <f t="shared" si="1"/>
        <v>8</v>
      </c>
      <c r="G15">
        <f>+F15/4</f>
        <v>2</v>
      </c>
      <c r="H15">
        <f>+F15/2</f>
        <v>4</v>
      </c>
      <c r="J15">
        <f t="shared" si="2"/>
        <v>2</v>
      </c>
    </row>
    <row r="16" spans="1:10" x14ac:dyDescent="0.25">
      <c r="A16" t="s">
        <v>75</v>
      </c>
      <c r="B16" t="s">
        <v>79</v>
      </c>
      <c r="C16">
        <v>3</v>
      </c>
      <c r="D16">
        <v>1</v>
      </c>
      <c r="E16">
        <f t="shared" si="0"/>
        <v>3</v>
      </c>
      <c r="F16">
        <f t="shared" si="1"/>
        <v>6</v>
      </c>
      <c r="G16">
        <f>+F16/4</f>
        <v>1.5</v>
      </c>
      <c r="H16">
        <f>+F16/2</f>
        <v>3</v>
      </c>
      <c r="J16">
        <f t="shared" si="2"/>
        <v>1.5</v>
      </c>
    </row>
    <row r="17" spans="1:10" x14ac:dyDescent="0.25">
      <c r="A17" t="s">
        <v>80</v>
      </c>
      <c r="B17" t="s">
        <v>81</v>
      </c>
      <c r="C17">
        <v>28</v>
      </c>
      <c r="D17">
        <v>1</v>
      </c>
      <c r="E17">
        <f t="shared" si="0"/>
        <v>28</v>
      </c>
      <c r="F17">
        <f t="shared" si="1"/>
        <v>56</v>
      </c>
      <c r="G17">
        <f>+F17/4</f>
        <v>14</v>
      </c>
      <c r="H17">
        <f>+F17/2</f>
        <v>28</v>
      </c>
      <c r="J17">
        <f t="shared" si="2"/>
        <v>14</v>
      </c>
    </row>
    <row r="18" spans="1:10" x14ac:dyDescent="0.25">
      <c r="A18" t="s">
        <v>80</v>
      </c>
      <c r="B18" t="s">
        <v>82</v>
      </c>
      <c r="C18">
        <v>28</v>
      </c>
      <c r="D18">
        <v>1</v>
      </c>
      <c r="E18">
        <f t="shared" si="0"/>
        <v>28</v>
      </c>
      <c r="F18">
        <f t="shared" si="1"/>
        <v>56</v>
      </c>
      <c r="G18">
        <f>+F18/4</f>
        <v>14</v>
      </c>
      <c r="H18">
        <f>+F18/2</f>
        <v>28</v>
      </c>
      <c r="J18">
        <f t="shared" si="2"/>
        <v>14</v>
      </c>
    </row>
    <row r="19" spans="1:10" x14ac:dyDescent="0.25">
      <c r="A19" t="s">
        <v>80</v>
      </c>
      <c r="B19" t="s">
        <v>83</v>
      </c>
      <c r="C19">
        <v>5</v>
      </c>
      <c r="D19">
        <v>1</v>
      </c>
      <c r="E19">
        <f t="shared" ref="E19:E24" si="3">+C19*D19</f>
        <v>5</v>
      </c>
      <c r="F19">
        <f t="shared" si="1"/>
        <v>10</v>
      </c>
      <c r="G19">
        <f>+F19/4</f>
        <v>2.5</v>
      </c>
      <c r="H19">
        <f>+F19/4</f>
        <v>2.5</v>
      </c>
      <c r="I19">
        <f>+F19/4</f>
        <v>2.5</v>
      </c>
      <c r="J19">
        <f t="shared" si="2"/>
        <v>2.5</v>
      </c>
    </row>
    <row r="21" spans="1:10" x14ac:dyDescent="0.25">
      <c r="A21" t="s">
        <v>84</v>
      </c>
      <c r="B21">
        <f>+charge_dev</f>
        <v>216</v>
      </c>
      <c r="E21" s="2" t="s">
        <v>98</v>
      </c>
      <c r="F21" s="2" t="s">
        <v>73</v>
      </c>
      <c r="G21" s="2" t="s">
        <v>99</v>
      </c>
      <c r="H21" s="2" t="s">
        <v>100</v>
      </c>
      <c r="I21" s="2" t="s">
        <v>101</v>
      </c>
    </row>
    <row r="22" spans="1:10" x14ac:dyDescent="0.25">
      <c r="A22" t="s">
        <v>85</v>
      </c>
      <c r="B22">
        <f>+B21*40%</f>
        <v>86.4</v>
      </c>
      <c r="E22" t="s">
        <v>56</v>
      </c>
      <c r="F22">
        <f>+charge_ba</f>
        <v>54</v>
      </c>
      <c r="G22">
        <f>+potentiel_equipier</f>
        <v>60</v>
      </c>
      <c r="H22">
        <f>+ROUNDUP(F22/G22,0)</f>
        <v>1</v>
      </c>
      <c r="I22" t="s">
        <v>92</v>
      </c>
    </row>
    <row r="23" spans="1:10" x14ac:dyDescent="0.25">
      <c r="A23" t="s">
        <v>86</v>
      </c>
      <c r="B23">
        <f>+SUM(B21:B22)*20%</f>
        <v>60.48</v>
      </c>
      <c r="E23" t="s">
        <v>57</v>
      </c>
      <c r="F23">
        <f>+charge_developpeur</f>
        <v>100.5</v>
      </c>
      <c r="G23">
        <f>+potentiel_equipier</f>
        <v>60</v>
      </c>
      <c r="H23">
        <f>+ROUNDUP(F23/G23,0)</f>
        <v>2</v>
      </c>
      <c r="I23" t="s">
        <v>93</v>
      </c>
    </row>
    <row r="24" spans="1:10" x14ac:dyDescent="0.25">
      <c r="E24" t="s">
        <v>58</v>
      </c>
      <c r="F24">
        <f>+charge_graphiste</f>
        <v>7.5</v>
      </c>
      <c r="G24">
        <f>+potentiel_equipier</f>
        <v>60</v>
      </c>
      <c r="H24">
        <f>+ROUNDUP(F24/G24,0)</f>
        <v>1</v>
      </c>
      <c r="I24" t="s">
        <v>94</v>
      </c>
    </row>
    <row r="25" spans="1:10" x14ac:dyDescent="0.25">
      <c r="A25" t="s">
        <v>87</v>
      </c>
      <c r="B25">
        <f>+SUM(B21:B23)</f>
        <v>362.88</v>
      </c>
      <c r="E25" t="s">
        <v>59</v>
      </c>
      <c r="F25">
        <f>+charge_dba</f>
        <v>54</v>
      </c>
      <c r="G25">
        <f>+potentiel_equipier</f>
        <v>60</v>
      </c>
      <c r="H25">
        <f>+ROUNDUP(F25/G25,0)</f>
        <v>1</v>
      </c>
      <c r="I25" t="s">
        <v>95</v>
      </c>
    </row>
    <row r="26" spans="1:10" x14ac:dyDescent="0.25">
      <c r="A26" t="s">
        <v>88</v>
      </c>
      <c r="B26">
        <v>12</v>
      </c>
      <c r="E26" t="s">
        <v>91</v>
      </c>
      <c r="F26">
        <f>+charge_test</f>
        <v>86.4</v>
      </c>
      <c r="G26">
        <f>+potentiel_equipier</f>
        <v>60</v>
      </c>
      <c r="H26">
        <f>+ROUNDUP(F26/G26,0)</f>
        <v>2</v>
      </c>
      <c r="I26" t="s">
        <v>96</v>
      </c>
    </row>
    <row r="27" spans="1:10" x14ac:dyDescent="0.25">
      <c r="A27" t="s">
        <v>89</v>
      </c>
      <c r="B27">
        <f>+B26*5</f>
        <v>60</v>
      </c>
      <c r="E27" t="s">
        <v>86</v>
      </c>
      <c r="F27">
        <f>+charge_cp</f>
        <v>60.48</v>
      </c>
      <c r="G27">
        <f>+potentiel_equipier</f>
        <v>60</v>
      </c>
      <c r="H27">
        <v>1</v>
      </c>
      <c r="I27" t="s">
        <v>97</v>
      </c>
    </row>
    <row r="28" spans="1:10" x14ac:dyDescent="0.25">
      <c r="A28" t="s">
        <v>90</v>
      </c>
      <c r="B28">
        <f>+B25/B27</f>
        <v>6.048</v>
      </c>
    </row>
  </sheetData>
  <autoFilter ref="A2:J2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topLeftCell="A10" workbookViewId="0">
      <selection activeCell="G31" sqref="G31"/>
    </sheetView>
  </sheetViews>
  <sheetFormatPr baseColWidth="10" defaultRowHeight="15" x14ac:dyDescent="0.25"/>
  <cols>
    <col min="1" max="1" width="36.7109375" customWidth="1"/>
  </cols>
  <sheetData>
    <row r="1" spans="1:10" x14ac:dyDescent="0.25">
      <c r="H1">
        <f>+SUBTOTAL(9,H4:H16)</f>
        <v>8</v>
      </c>
      <c r="I1">
        <f>+SUBTOTAL(9,I4:I16)</f>
        <v>7</v>
      </c>
      <c r="J1">
        <f>+SUBTOTAL(9,J4:J16)</f>
        <v>3</v>
      </c>
    </row>
    <row r="2" spans="1:10" x14ac:dyDescent="0.25">
      <c r="E2" t="s">
        <v>102</v>
      </c>
      <c r="H2" t="s">
        <v>55</v>
      </c>
    </row>
    <row r="3" spans="1:10" x14ac:dyDescent="0.25">
      <c r="A3" s="4" t="s">
        <v>103</v>
      </c>
      <c r="B3" s="4" t="s">
        <v>104</v>
      </c>
      <c r="C3" s="4" t="s">
        <v>105</v>
      </c>
      <c r="D3" s="4" t="s">
        <v>106</v>
      </c>
      <c r="E3" s="4" t="s">
        <v>107</v>
      </c>
      <c r="F3" s="4" t="s">
        <v>108</v>
      </c>
      <c r="G3" s="4" t="s">
        <v>109</v>
      </c>
      <c r="H3" s="4" t="s">
        <v>107</v>
      </c>
      <c r="I3" s="4" t="s">
        <v>108</v>
      </c>
      <c r="J3" s="4" t="s">
        <v>109</v>
      </c>
    </row>
    <row r="4" spans="1:10" ht="30" x14ac:dyDescent="0.25">
      <c r="A4" s="1" t="s">
        <v>115</v>
      </c>
      <c r="B4" s="5">
        <v>2</v>
      </c>
      <c r="C4" s="5">
        <v>1</v>
      </c>
      <c r="D4" s="5">
        <f>+B4*C4</f>
        <v>2</v>
      </c>
      <c r="E4" s="6"/>
      <c r="F4">
        <v>1</v>
      </c>
      <c r="H4">
        <f>+E4*D4</f>
        <v>0</v>
      </c>
      <c r="I4">
        <f>+F4*D4</f>
        <v>2</v>
      </c>
      <c r="J4">
        <f>+G4*D4</f>
        <v>0</v>
      </c>
    </row>
    <row r="5" spans="1:10" ht="30" x14ac:dyDescent="0.25">
      <c r="A5" s="1" t="s">
        <v>116</v>
      </c>
      <c r="B5" s="5">
        <v>2</v>
      </c>
      <c r="C5" s="5">
        <v>1</v>
      </c>
      <c r="D5" s="5">
        <f t="shared" ref="D5:D14" si="0">+B5*C5</f>
        <v>2</v>
      </c>
      <c r="E5" s="6">
        <v>1</v>
      </c>
      <c r="H5">
        <f t="shared" ref="H5:H14" si="1">+E5*D5</f>
        <v>2</v>
      </c>
      <c r="I5">
        <f t="shared" ref="I5:I14" si="2">+F5*D5</f>
        <v>0</v>
      </c>
      <c r="J5">
        <f t="shared" ref="J5:J14" si="3">+G5*D5</f>
        <v>0</v>
      </c>
    </row>
    <row r="6" spans="1:10" x14ac:dyDescent="0.25">
      <c r="A6" s="1" t="s">
        <v>110</v>
      </c>
      <c r="B6" s="5">
        <v>1</v>
      </c>
      <c r="C6" s="5">
        <v>3</v>
      </c>
      <c r="D6" s="5">
        <f t="shared" si="0"/>
        <v>3</v>
      </c>
      <c r="E6" s="6"/>
      <c r="G6">
        <v>1</v>
      </c>
      <c r="H6">
        <f t="shared" si="1"/>
        <v>0</v>
      </c>
      <c r="I6">
        <f t="shared" si="2"/>
        <v>0</v>
      </c>
      <c r="J6">
        <f t="shared" si="3"/>
        <v>3</v>
      </c>
    </row>
    <row r="7" spans="1:10" x14ac:dyDescent="0.25">
      <c r="A7" s="1" t="s">
        <v>112</v>
      </c>
      <c r="B7" s="5">
        <v>1</v>
      </c>
      <c r="C7" s="5">
        <v>3</v>
      </c>
      <c r="D7" s="5">
        <f t="shared" si="0"/>
        <v>3</v>
      </c>
      <c r="E7" s="6"/>
      <c r="F7">
        <v>1</v>
      </c>
      <c r="H7">
        <f t="shared" si="1"/>
        <v>0</v>
      </c>
      <c r="I7">
        <f t="shared" si="2"/>
        <v>3</v>
      </c>
      <c r="J7">
        <f t="shared" si="3"/>
        <v>0</v>
      </c>
    </row>
    <row r="8" spans="1:10" ht="30" x14ac:dyDescent="0.25">
      <c r="A8" s="1" t="s">
        <v>111</v>
      </c>
      <c r="B8" s="5">
        <v>2</v>
      </c>
      <c r="C8" s="5">
        <v>2</v>
      </c>
      <c r="D8" s="5">
        <f t="shared" si="0"/>
        <v>4</v>
      </c>
      <c r="E8" s="6">
        <v>1</v>
      </c>
      <c r="H8">
        <f t="shared" si="1"/>
        <v>4</v>
      </c>
      <c r="I8">
        <f t="shared" si="2"/>
        <v>0</v>
      </c>
      <c r="J8">
        <f t="shared" si="3"/>
        <v>0</v>
      </c>
    </row>
    <row r="9" spans="1:10" x14ac:dyDescent="0.25">
      <c r="A9" s="1" t="s">
        <v>113</v>
      </c>
      <c r="B9" s="5">
        <v>1</v>
      </c>
      <c r="C9" s="5">
        <v>2</v>
      </c>
      <c r="D9" s="5">
        <f t="shared" si="0"/>
        <v>2</v>
      </c>
      <c r="E9" s="6">
        <v>1</v>
      </c>
      <c r="H9">
        <f t="shared" si="1"/>
        <v>2</v>
      </c>
      <c r="I9">
        <f t="shared" si="2"/>
        <v>0</v>
      </c>
      <c r="J9">
        <f t="shared" si="3"/>
        <v>0</v>
      </c>
    </row>
    <row r="10" spans="1:10" x14ac:dyDescent="0.25">
      <c r="A10" s="1" t="s">
        <v>114</v>
      </c>
      <c r="B10" s="5">
        <v>1</v>
      </c>
      <c r="C10" s="5">
        <v>2</v>
      </c>
      <c r="D10" s="5">
        <f t="shared" si="0"/>
        <v>2</v>
      </c>
      <c r="E10" s="6"/>
      <c r="F10">
        <v>1</v>
      </c>
      <c r="H10">
        <f t="shared" si="1"/>
        <v>0</v>
      </c>
      <c r="I10">
        <f t="shared" si="2"/>
        <v>2</v>
      </c>
      <c r="J10">
        <f t="shared" si="3"/>
        <v>0</v>
      </c>
    </row>
    <row r="11" spans="1:10" x14ac:dyDescent="0.25">
      <c r="A11" s="1"/>
      <c r="B11" s="5"/>
      <c r="C11" s="5"/>
      <c r="D11" s="5"/>
      <c r="E11" s="6"/>
      <c r="H11">
        <f t="shared" si="1"/>
        <v>0</v>
      </c>
      <c r="I11">
        <f t="shared" si="2"/>
        <v>0</v>
      </c>
      <c r="J11">
        <f t="shared" si="3"/>
        <v>0</v>
      </c>
    </row>
    <row r="12" spans="1:10" x14ac:dyDescent="0.25">
      <c r="A12" s="1"/>
      <c r="B12" s="5"/>
      <c r="C12" s="5"/>
      <c r="D12" s="5"/>
      <c r="E12" s="6"/>
      <c r="H12">
        <f t="shared" si="1"/>
        <v>0</v>
      </c>
      <c r="I12">
        <f t="shared" si="2"/>
        <v>0</v>
      </c>
      <c r="J12">
        <f t="shared" si="3"/>
        <v>0</v>
      </c>
    </row>
    <row r="13" spans="1:10" x14ac:dyDescent="0.25">
      <c r="A13" s="1"/>
      <c r="B13" s="5"/>
      <c r="C13" s="5"/>
      <c r="D13" s="5"/>
      <c r="E13" s="6"/>
      <c r="H13">
        <f t="shared" si="1"/>
        <v>0</v>
      </c>
      <c r="I13">
        <f t="shared" si="2"/>
        <v>0</v>
      </c>
      <c r="J13">
        <f t="shared" si="3"/>
        <v>0</v>
      </c>
    </row>
    <row r="14" spans="1:10" x14ac:dyDescent="0.25">
      <c r="A14" s="1"/>
      <c r="B14" s="5"/>
      <c r="C14" s="5"/>
      <c r="D14" s="5"/>
      <c r="E14" s="6"/>
      <c r="H14">
        <f t="shared" si="1"/>
        <v>0</v>
      </c>
      <c r="I14">
        <f t="shared" si="2"/>
        <v>0</v>
      </c>
      <c r="J14">
        <f t="shared" si="3"/>
        <v>0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"/>
  <sheetViews>
    <sheetView tabSelected="1" workbookViewId="0">
      <selection activeCell="R27" sqref="R27"/>
    </sheetView>
  </sheetViews>
  <sheetFormatPr baseColWidth="10" defaultRowHeight="15" x14ac:dyDescent="0.25"/>
  <cols>
    <col min="1" max="1" width="18.5703125" customWidth="1"/>
    <col min="2" max="2" width="46.85546875" customWidth="1"/>
    <col min="3" max="11" width="6.28515625" bestFit="1" customWidth="1"/>
    <col min="12" max="14" width="7.28515625" bestFit="1" customWidth="1"/>
  </cols>
  <sheetData>
    <row r="1" spans="1:14" x14ac:dyDescent="0.25">
      <c r="C1" t="s">
        <v>133</v>
      </c>
      <c r="D1" t="s">
        <v>134</v>
      </c>
      <c r="E1" t="s">
        <v>135</v>
      </c>
      <c r="F1" t="s">
        <v>136</v>
      </c>
      <c r="G1" t="s">
        <v>137</v>
      </c>
      <c r="H1" t="s">
        <v>138</v>
      </c>
      <c r="I1" t="s">
        <v>139</v>
      </c>
      <c r="J1" t="s">
        <v>140</v>
      </c>
      <c r="K1" t="s">
        <v>141</v>
      </c>
      <c r="L1" t="s">
        <v>142</v>
      </c>
      <c r="M1" t="s">
        <v>143</v>
      </c>
      <c r="N1" t="s">
        <v>144</v>
      </c>
    </row>
    <row r="2" spans="1:14" x14ac:dyDescent="0.25">
      <c r="A2" s="17" t="s">
        <v>119</v>
      </c>
      <c r="B2" s="18"/>
      <c r="C2" s="18"/>
      <c r="D2" s="18"/>
      <c r="E2" s="18"/>
      <c r="F2" s="19"/>
      <c r="G2" s="18"/>
      <c r="H2" s="18"/>
      <c r="I2" s="18"/>
      <c r="J2" s="19"/>
      <c r="K2" s="18"/>
      <c r="L2" s="18"/>
      <c r="M2" s="18"/>
      <c r="N2" s="19"/>
    </row>
    <row r="3" spans="1:14" x14ac:dyDescent="0.25">
      <c r="A3" t="s">
        <v>120</v>
      </c>
      <c r="C3" s="8"/>
      <c r="F3" s="7"/>
      <c r="J3" s="7"/>
      <c r="N3" s="7"/>
    </row>
    <row r="4" spans="1:14" x14ac:dyDescent="0.25">
      <c r="A4" t="s">
        <v>121</v>
      </c>
      <c r="C4" s="8"/>
      <c r="F4" s="7"/>
      <c r="J4" s="7"/>
      <c r="N4" s="7"/>
    </row>
    <row r="5" spans="1:14" x14ac:dyDescent="0.25">
      <c r="A5" t="s">
        <v>122</v>
      </c>
      <c r="B5" t="s">
        <v>124</v>
      </c>
      <c r="D5" s="13"/>
      <c r="E5" s="13"/>
      <c r="F5" s="7"/>
      <c r="J5" s="7"/>
      <c r="N5" s="7"/>
    </row>
    <row r="6" spans="1:14" x14ac:dyDescent="0.25">
      <c r="A6" t="s">
        <v>122</v>
      </c>
      <c r="B6" t="s">
        <v>125</v>
      </c>
      <c r="D6" s="13"/>
      <c r="E6" s="13"/>
      <c r="F6" s="7"/>
      <c r="J6" s="7"/>
      <c r="N6" s="7"/>
    </row>
    <row r="7" spans="1:14" x14ac:dyDescent="0.25">
      <c r="A7" t="s">
        <v>126</v>
      </c>
      <c r="D7" s="8"/>
      <c r="E7" s="8"/>
      <c r="F7" s="9"/>
      <c r="J7" s="7"/>
      <c r="N7" s="7"/>
    </row>
    <row r="8" spans="1:14" x14ac:dyDescent="0.25">
      <c r="A8" t="s">
        <v>123</v>
      </c>
      <c r="F8" s="12"/>
      <c r="J8" s="7"/>
      <c r="N8" s="7"/>
    </row>
    <row r="9" spans="1:14" x14ac:dyDescent="0.25">
      <c r="A9" t="s">
        <v>128</v>
      </c>
      <c r="F9" s="16"/>
      <c r="J9" s="7"/>
      <c r="N9" s="7"/>
    </row>
    <row r="10" spans="1:14" x14ac:dyDescent="0.25">
      <c r="A10" s="17" t="s">
        <v>127</v>
      </c>
      <c r="B10" s="18"/>
      <c r="C10" s="18"/>
      <c r="D10" s="18"/>
      <c r="E10" s="18"/>
      <c r="F10" s="19"/>
      <c r="G10" s="18"/>
      <c r="H10" s="18"/>
      <c r="I10" s="18"/>
      <c r="J10" s="19"/>
      <c r="K10" s="18"/>
      <c r="L10" s="18"/>
      <c r="M10" s="18"/>
      <c r="N10" s="19"/>
    </row>
    <row r="11" spans="1:14" x14ac:dyDescent="0.25">
      <c r="A11" t="s">
        <v>120</v>
      </c>
      <c r="E11" s="14"/>
      <c r="F11" s="7"/>
      <c r="J11" s="7"/>
      <c r="N11" s="7"/>
    </row>
    <row r="12" spans="1:14" x14ac:dyDescent="0.25">
      <c r="A12" t="s">
        <v>121</v>
      </c>
      <c r="E12" s="23"/>
      <c r="F12" s="7"/>
      <c r="J12" s="7"/>
      <c r="N12" s="7"/>
    </row>
    <row r="13" spans="1:14" ht="18.75" customHeight="1" x14ac:dyDescent="0.25">
      <c r="A13" t="s">
        <v>122</v>
      </c>
      <c r="B13" s="1" t="s">
        <v>145</v>
      </c>
      <c r="F13" s="7"/>
      <c r="G13" s="13"/>
      <c r="H13" s="13"/>
      <c r="I13" s="13"/>
      <c r="J13" s="7"/>
      <c r="N13" s="7"/>
    </row>
    <row r="14" spans="1:14" x14ac:dyDescent="0.25">
      <c r="A14" t="s">
        <v>122</v>
      </c>
      <c r="B14" t="s">
        <v>129</v>
      </c>
      <c r="F14" s="7"/>
      <c r="G14" s="13"/>
      <c r="H14" s="13"/>
      <c r="I14" s="13"/>
      <c r="J14" s="10"/>
      <c r="K14" s="15"/>
      <c r="N14" s="7"/>
    </row>
    <row r="15" spans="1:14" x14ac:dyDescent="0.25">
      <c r="A15" t="s">
        <v>126</v>
      </c>
      <c r="F15" s="7"/>
      <c r="G15" s="8"/>
      <c r="H15" s="8"/>
      <c r="J15" s="7"/>
      <c r="N15" s="7"/>
    </row>
    <row r="16" spans="1:14" x14ac:dyDescent="0.25">
      <c r="A16" t="s">
        <v>123</v>
      </c>
      <c r="F16" s="7"/>
      <c r="J16" s="7"/>
      <c r="K16" s="20"/>
      <c r="L16" s="20"/>
      <c r="N16" s="7"/>
    </row>
    <row r="17" spans="1:14" x14ac:dyDescent="0.25">
      <c r="A17" t="s">
        <v>128</v>
      </c>
      <c r="F17" s="7"/>
      <c r="J17" s="7"/>
      <c r="K17" s="21"/>
      <c r="L17" s="21"/>
      <c r="N17" s="7"/>
    </row>
    <row r="18" spans="1:14" x14ac:dyDescent="0.25">
      <c r="A18" s="17" t="s">
        <v>132</v>
      </c>
      <c r="B18" s="18"/>
      <c r="C18" s="18"/>
      <c r="D18" s="18"/>
      <c r="E18" s="18"/>
      <c r="F18" s="19"/>
      <c r="G18" s="18"/>
      <c r="H18" s="18"/>
      <c r="I18" s="18"/>
      <c r="J18" s="19"/>
      <c r="K18" s="18"/>
      <c r="L18" s="18"/>
      <c r="M18" s="18"/>
      <c r="N18" s="19"/>
    </row>
    <row r="19" spans="1:14" x14ac:dyDescent="0.25">
      <c r="A19" t="s">
        <v>120</v>
      </c>
      <c r="F19" s="7"/>
      <c r="I19" s="8"/>
      <c r="J19" s="7"/>
      <c r="N19" s="7"/>
    </row>
    <row r="20" spans="1:14" x14ac:dyDescent="0.25">
      <c r="A20" t="s">
        <v>121</v>
      </c>
      <c r="F20" s="7"/>
      <c r="I20" s="14"/>
      <c r="J20" s="11"/>
      <c r="N20" s="7"/>
    </row>
    <row r="21" spans="1:14" ht="30" x14ac:dyDescent="0.25">
      <c r="A21" t="s">
        <v>122</v>
      </c>
      <c r="B21" s="1" t="s">
        <v>130</v>
      </c>
      <c r="F21" s="7"/>
      <c r="J21" s="10"/>
      <c r="K21" s="13"/>
      <c r="L21" s="15"/>
      <c r="M21" s="15"/>
      <c r="N21" s="7"/>
    </row>
    <row r="22" spans="1:14" ht="30" x14ac:dyDescent="0.25">
      <c r="A22" t="s">
        <v>122</v>
      </c>
      <c r="B22" s="1" t="s">
        <v>131</v>
      </c>
      <c r="F22" s="7"/>
      <c r="J22" s="10"/>
      <c r="K22" s="13"/>
      <c r="L22" s="15"/>
      <c r="M22" s="15"/>
      <c r="N22" s="7"/>
    </row>
    <row r="23" spans="1:14" x14ac:dyDescent="0.25">
      <c r="A23" t="s">
        <v>123</v>
      </c>
      <c r="F23" s="7"/>
      <c r="J23" s="7"/>
      <c r="L23" s="20"/>
      <c r="M23" s="20"/>
      <c r="N23" s="7"/>
    </row>
    <row r="24" spans="1:14" x14ac:dyDescent="0.25">
      <c r="A24" t="s">
        <v>128</v>
      </c>
      <c r="F24" s="7"/>
      <c r="J24" s="7"/>
      <c r="L24" s="21"/>
      <c r="M24" s="21"/>
      <c r="N24" s="7"/>
    </row>
    <row r="25" spans="1:14" x14ac:dyDescent="0.25">
      <c r="A25" t="s">
        <v>117</v>
      </c>
      <c r="F25" s="7"/>
      <c r="J25" s="7"/>
      <c r="N25" s="22"/>
    </row>
    <row r="26" spans="1:14" x14ac:dyDescent="0.25">
      <c r="A26" t="s">
        <v>118</v>
      </c>
      <c r="F26" s="7"/>
      <c r="J26" s="7"/>
      <c r="N26" s="24" t="s">
        <v>146</v>
      </c>
    </row>
    <row r="33" spans="1:1" x14ac:dyDescent="0.25">
      <c r="A33" t="s">
        <v>117</v>
      </c>
    </row>
    <row r="34" spans="1:1" x14ac:dyDescent="0.25">
      <c r="A34" t="s">
        <v>118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3741da7a-79c1-417c-b408-16c0bfe99fca}" enabled="1" method="Standard" siteId="{1e355c04-e0a4-42ed-8e2d-7351591f0ef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8</vt:i4>
      </vt:variant>
    </vt:vector>
  </HeadingPairs>
  <TitlesOfParts>
    <vt:vector size="12" baseType="lpstr">
      <vt:lpstr>Indicateurs par direction</vt:lpstr>
      <vt:lpstr>WBS</vt:lpstr>
      <vt:lpstr>Analyse des risques</vt:lpstr>
      <vt:lpstr>Planning général</vt:lpstr>
      <vt:lpstr>charge_ba</vt:lpstr>
      <vt:lpstr>charge_cp</vt:lpstr>
      <vt:lpstr>charge_dba</vt:lpstr>
      <vt:lpstr>charge_dev</vt:lpstr>
      <vt:lpstr>charge_developpeur</vt:lpstr>
      <vt:lpstr>charge_graphiste</vt:lpstr>
      <vt:lpstr>charge_test</vt:lpstr>
      <vt:lpstr>potentiel_equipier</vt:lpstr>
    </vt:vector>
  </TitlesOfParts>
  <Company>Lexisnexis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Brice-Arnaud Guerin</dc:creator>
  <cp:lastModifiedBy>Brice-Arnaud Guerin</cp:lastModifiedBy>
  <dcterms:created xsi:type="dcterms:W3CDTF">2014-09-21T10:58:19Z</dcterms:created>
  <dcterms:modified xsi:type="dcterms:W3CDTF">2014-09-21T22:06:13Z</dcterms:modified>
</cp:coreProperties>
</file>